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F16" i="3" l="1"/>
  <c r="O16" i="3" l="1"/>
  <c r="F17" i="1" l="1"/>
  <c r="O17" i="1"/>
  <c r="P17" i="1"/>
  <c r="S17" i="1"/>
  <c r="R17" i="1"/>
  <c r="T16" i="1"/>
  <c r="T15" i="1"/>
  <c r="T14" i="1"/>
  <c r="T13" i="1"/>
  <c r="Q13" i="3"/>
  <c r="Q14" i="3"/>
  <c r="Q15" i="3"/>
  <c r="Q12" i="3"/>
  <c r="T17" i="1" l="1"/>
  <c r="G16" i="3"/>
  <c r="I16" i="3"/>
  <c r="J16" i="3"/>
  <c r="L16" i="3"/>
  <c r="M16" i="3"/>
  <c r="P16" i="3"/>
  <c r="Q16" i="3"/>
  <c r="N15" i="3" l="1"/>
  <c r="K15" i="3"/>
  <c r="H15" i="3"/>
  <c r="N14" i="3"/>
  <c r="K14" i="3"/>
  <c r="H14" i="3"/>
  <c r="N13" i="3"/>
  <c r="K13" i="3"/>
  <c r="H13" i="3"/>
  <c r="N12" i="3"/>
  <c r="K12" i="3"/>
  <c r="H12" i="3"/>
  <c r="E12" i="3" s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<sst xmlns="http://schemas.openxmlformats.org/spreadsheetml/2006/main" count="94" uniqueCount="38">
  <si>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</si>
  <si>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</si>
  <si>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</si>
  <si>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</si>
  <si>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</si>
  <si>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</si>
  <si>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</si>
  <si>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</si>
  <si>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</si>
  <si>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</si>
  <si>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</si>
  <si>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</si>
  <si>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</si>
  <si>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</si>
  <si>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</si>
  <si>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</si>
  <si>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</si>
  <si>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</si>
  <si>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</si>
  <si>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</si>
  <si>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</si>
  <si>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</si>
  <si>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</si>
  <si>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</si>
  <si>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</si>
  <si>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</si>
  <si>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</si>
  <si>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</si>
  <si>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</si>
  <si>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</si>
  <si>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</si>
  <si>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</si>
  <si>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</si>
  <si>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 xml:space="preserve"> 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</si>
  <si>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</si>
  <si>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Талнахское территориальное управление Администрации города Норильска.</t>
  </si>
  <si>
    <t>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</si>
  <si>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11.11.2025 № 476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</si>
</sst>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8" t="s">
        <v>24</v>
      </c>
      <c r="M2" s="38"/>
      <c r="N2" s="38"/>
      <c r="O2" s="38"/>
      <c r="P2" s="38"/>
      <c r="Q2" s="38"/>
      <c r="R2" s="38"/>
      <c r="S2" s="38"/>
      <c r="T2" s="38"/>
      <c r="U2" s="38"/>
    </row>
    <row r="3" spans="1:21" ht="15" customHeight="1" x14ac:dyDescent="0.3">
      <c r="K3" s="6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14</v>
      </c>
      <c r="G7" s="31"/>
      <c r="H7" s="32"/>
      <c r="I7" s="30" t="s">
        <v>15</v>
      </c>
      <c r="J7" s="31"/>
      <c r="K7" s="32"/>
      <c r="L7" s="33" t="s">
        <v>18</v>
      </c>
      <c r="M7" s="33"/>
      <c r="N7" s="33"/>
      <c r="O7" s="33" t="s">
        <v>23</v>
      </c>
      <c r="P7" s="33"/>
      <c r="Q7" s="33"/>
      <c r="R7" s="35" t="s">
        <v>30</v>
      </c>
      <c r="S7" s="35"/>
      <c r="T7" s="35"/>
      <c r="U7" s="35"/>
    </row>
    <row r="8" spans="1:21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  <c r="R8" s="34" t="s">
        <v>5</v>
      </c>
      <c r="S8" s="34"/>
      <c r="T8" s="34"/>
      <c r="U8" s="34"/>
    </row>
    <row r="9" spans="1:21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  <c r="S9" s="34"/>
      <c r="T9" s="34"/>
      <c r="U9" s="34"/>
    </row>
    <row r="10" spans="1:21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7" t="s">
        <v>4</v>
      </c>
      <c r="I10" s="33" t="s">
        <v>2</v>
      </c>
      <c r="J10" s="33" t="s">
        <v>3</v>
      </c>
      <c r="K10" s="7" t="s">
        <v>4</v>
      </c>
      <c r="L10" s="33" t="s">
        <v>2</v>
      </c>
      <c r="M10" s="33" t="s">
        <v>3</v>
      </c>
      <c r="N10" s="7" t="s">
        <v>4</v>
      </c>
      <c r="O10" s="33" t="s">
        <v>2</v>
      </c>
      <c r="P10" s="33" t="s">
        <v>3</v>
      </c>
      <c r="Q10" s="7" t="s">
        <v>4</v>
      </c>
      <c r="R10" s="34" t="s">
        <v>2</v>
      </c>
      <c r="S10" s="34" t="s">
        <v>3</v>
      </c>
      <c r="T10" s="34" t="s">
        <v>4</v>
      </c>
      <c r="U10" s="34"/>
    </row>
    <row r="11" spans="1:21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7" t="s">
        <v>25</v>
      </c>
      <c r="I11" s="33"/>
      <c r="J11" s="33"/>
      <c r="K11" s="7" t="s">
        <v>16</v>
      </c>
      <c r="L11" s="33"/>
      <c r="M11" s="33"/>
      <c r="N11" s="8" t="s">
        <v>17</v>
      </c>
      <c r="O11" s="33"/>
      <c r="P11" s="33"/>
      <c r="Q11" s="8" t="s">
        <v>19</v>
      </c>
      <c r="R11" s="34"/>
      <c r="S11" s="34"/>
      <c r="T11" s="35" t="s">
        <v>19</v>
      </c>
      <c r="U11" s="35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5">
        <v>20</v>
      </c>
      <c r="U12" s="35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4">
        <f>R13+S13</f>
        <v>734538.1</v>
      </c>
      <c r="U13" s="34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4">
        <f t="shared" ref="T14:T16" si="5">R14+S14</f>
        <v>205951.1</v>
      </c>
      <c r="U14" s="34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4">
        <f t="shared" si="5"/>
        <v>6483.5</v>
      </c>
      <c r="U15" s="34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4">
        <f t="shared" si="5"/>
        <v>38760.1</v>
      </c>
      <c r="U16" s="34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6">
        <f t="shared" si="7"/>
        <v>985732.79999999993</v>
      </c>
      <c r="U17" s="37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80" zoomScaleNormal="70" zoomScaleSheetLayoutView="80" workbookViewId="0">
      <selection activeCell="L1" sqref="L1:Q2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5.109375" style="1" customWidth="1"/>
    <col min="4" max="4" width="14.6640625" style="1" customWidth="1"/>
    <col min="5" max="5" width="15.109375" style="1" customWidth="1"/>
    <col min="6" max="6" width="11.44140625" style="1" bestFit="1" customWidth="1"/>
    <col min="7" max="7" width="9.88671875" style="1" customWidth="1"/>
    <col min="8" max="8" width="14" style="1" customWidth="1"/>
    <col min="9" max="9" width="14.6640625" style="1" customWidth="1"/>
    <col min="10" max="10" width="12.33203125" style="1" customWidth="1"/>
    <col min="11" max="11" width="15.6640625" style="1" customWidth="1"/>
    <col min="12" max="12" width="14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9.6640625" style="1" customWidth="1"/>
    <col min="17" max="17" width="15.6640625" style="1" customWidth="1"/>
    <col min="18" max="16384" width="9.109375" style="1"/>
  </cols>
  <sheetData>
    <row r="1" spans="1:17" ht="112.5" customHeight="1" x14ac:dyDescent="0.3">
      <c r="J1" s="6"/>
      <c r="K1" s="6"/>
      <c r="L1" s="40" t="s">
        <v>37</v>
      </c>
      <c r="M1" s="40"/>
      <c r="N1" s="40"/>
      <c r="O1" s="40"/>
      <c r="P1" s="40"/>
      <c r="Q1" s="40"/>
    </row>
    <row r="2" spans="1:17" ht="15" customHeight="1" x14ac:dyDescent="0.3">
      <c r="K2" s="6"/>
      <c r="L2" s="40"/>
      <c r="M2" s="40"/>
      <c r="N2" s="40"/>
      <c r="O2" s="40"/>
      <c r="P2" s="40"/>
      <c r="Q2" s="40"/>
    </row>
    <row r="3" spans="1:17" ht="15" customHeight="1" x14ac:dyDescent="0.3">
      <c r="K3" s="6"/>
      <c r="L3" s="6"/>
      <c r="M3" s="6"/>
      <c r="N3" s="6"/>
      <c r="O3" s="6"/>
      <c r="P3" s="6"/>
      <c r="Q3" s="6"/>
    </row>
    <row r="4" spans="1:17" ht="17.399999999999999" x14ac:dyDescent="0.3">
      <c r="A4" s="39" t="s">
        <v>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7" ht="15" customHeight="1" x14ac:dyDescent="0.25">
      <c r="A6" s="29" t="s">
        <v>0</v>
      </c>
      <c r="B6" s="29" t="s">
        <v>26</v>
      </c>
      <c r="C6" s="29" t="s">
        <v>1</v>
      </c>
      <c r="D6" s="28" t="s">
        <v>27</v>
      </c>
      <c r="E6" s="28" t="s">
        <v>28</v>
      </c>
      <c r="F6" s="30">
        <v>2024</v>
      </c>
      <c r="G6" s="31"/>
      <c r="H6" s="32"/>
      <c r="I6" s="30">
        <v>2025</v>
      </c>
      <c r="J6" s="31"/>
      <c r="K6" s="32"/>
      <c r="L6" s="33">
        <v>2026</v>
      </c>
      <c r="M6" s="33"/>
      <c r="N6" s="33"/>
      <c r="O6" s="33">
        <v>2027</v>
      </c>
      <c r="P6" s="33"/>
      <c r="Q6" s="33"/>
    </row>
    <row r="7" spans="1:17" ht="15" customHeight="1" x14ac:dyDescent="0.25">
      <c r="A7" s="29"/>
      <c r="B7" s="29"/>
      <c r="C7" s="29"/>
      <c r="D7" s="28"/>
      <c r="E7" s="28"/>
      <c r="F7" s="34" t="s">
        <v>36</v>
      </c>
      <c r="G7" s="33"/>
      <c r="H7" s="33"/>
      <c r="I7" s="34" t="s">
        <v>36</v>
      </c>
      <c r="J7" s="33"/>
      <c r="K7" s="33"/>
      <c r="L7" s="34" t="s">
        <v>36</v>
      </c>
      <c r="M7" s="33"/>
      <c r="N7" s="33"/>
      <c r="O7" s="34" t="s">
        <v>36</v>
      </c>
      <c r="P7" s="33"/>
      <c r="Q7" s="33"/>
    </row>
    <row r="8" spans="1:17" x14ac:dyDescent="0.25">
      <c r="A8" s="29"/>
      <c r="B8" s="29"/>
      <c r="C8" s="29"/>
      <c r="D8" s="28"/>
      <c r="E8" s="2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49.5" customHeight="1" x14ac:dyDescent="0.25">
      <c r="A9" s="29"/>
      <c r="B9" s="29"/>
      <c r="C9" s="29"/>
      <c r="D9" s="28"/>
      <c r="E9" s="28"/>
      <c r="F9" s="33" t="s">
        <v>2</v>
      </c>
      <c r="G9" s="33" t="s">
        <v>3</v>
      </c>
      <c r="H9" s="11" t="s">
        <v>4</v>
      </c>
      <c r="I9" s="33" t="s">
        <v>2</v>
      </c>
      <c r="J9" s="33" t="s">
        <v>3</v>
      </c>
      <c r="K9" s="11" t="s">
        <v>4</v>
      </c>
      <c r="L9" s="33" t="s">
        <v>2</v>
      </c>
      <c r="M9" s="33" t="s">
        <v>3</v>
      </c>
      <c r="N9" s="11" t="s">
        <v>4</v>
      </c>
      <c r="O9" s="33" t="s">
        <v>2</v>
      </c>
      <c r="P9" s="33" t="s">
        <v>3</v>
      </c>
      <c r="Q9" s="11" t="s">
        <v>4</v>
      </c>
    </row>
    <row r="10" spans="1:17" x14ac:dyDescent="0.25">
      <c r="A10" s="29"/>
      <c r="B10" s="29"/>
      <c r="C10" s="29"/>
      <c r="D10" s="3" t="s">
        <v>8</v>
      </c>
      <c r="E10" s="3" t="s">
        <v>20</v>
      </c>
      <c r="F10" s="33"/>
      <c r="G10" s="33"/>
      <c r="H10" s="11" t="s">
        <v>25</v>
      </c>
      <c r="I10" s="33"/>
      <c r="J10" s="33"/>
      <c r="K10" s="11" t="s">
        <v>16</v>
      </c>
      <c r="L10" s="33"/>
      <c r="M10" s="33"/>
      <c r="N10" s="12" t="s">
        <v>17</v>
      </c>
      <c r="O10" s="33"/>
      <c r="P10" s="33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20" customHeight="1" x14ac:dyDescent="0.25">
      <c r="A12" s="10">
        <v>1</v>
      </c>
      <c r="B12" s="14" t="s">
        <v>11</v>
      </c>
      <c r="C12" s="25" t="s">
        <v>35</v>
      </c>
      <c r="D12" s="4" t="s">
        <v>21</v>
      </c>
      <c r="E12" s="15">
        <f>H12+K12+N12+Q12</f>
        <v>2447694.1</v>
      </c>
      <c r="F12" s="15">
        <v>152255.20000000001</v>
      </c>
      <c r="G12" s="15"/>
      <c r="H12" s="15">
        <f>F12+G12</f>
        <v>152255.20000000001</v>
      </c>
      <c r="I12" s="15">
        <v>764387.9</v>
      </c>
      <c r="J12" s="15"/>
      <c r="K12" s="15">
        <f>I12+J12</f>
        <v>764387.9</v>
      </c>
      <c r="L12" s="15">
        <v>765525.5</v>
      </c>
      <c r="M12" s="15"/>
      <c r="N12" s="15">
        <f>L12+M12</f>
        <v>765525.5</v>
      </c>
      <c r="O12" s="26">
        <v>765525.5</v>
      </c>
      <c r="P12" s="26"/>
      <c r="Q12" s="26">
        <f>O12+P12</f>
        <v>765525.5</v>
      </c>
    </row>
    <row r="13" spans="1:17" ht="120" customHeight="1" x14ac:dyDescent="0.25">
      <c r="A13" s="10">
        <v>2</v>
      </c>
      <c r="B13" s="14" t="s">
        <v>12</v>
      </c>
      <c r="C13" s="25" t="s">
        <v>32</v>
      </c>
      <c r="D13" s="4" t="s">
        <v>22</v>
      </c>
      <c r="E13" s="15">
        <f>H13+K13+N13+Q13</f>
        <v>683895.2</v>
      </c>
      <c r="F13" s="15">
        <v>66041.899999999994</v>
      </c>
      <c r="G13" s="15"/>
      <c r="H13" s="15">
        <f t="shared" ref="H13:H15" si="0">F13+G13</f>
        <v>66041.899999999994</v>
      </c>
      <c r="I13" s="15">
        <v>205951.1</v>
      </c>
      <c r="J13" s="15"/>
      <c r="K13" s="15">
        <f t="shared" ref="K13:K15" si="1">I13+J13</f>
        <v>205951.1</v>
      </c>
      <c r="L13" s="15">
        <v>205951.1</v>
      </c>
      <c r="M13" s="15"/>
      <c r="N13" s="15">
        <f t="shared" ref="N13:N15" si="2">L13+M13</f>
        <v>205951.1</v>
      </c>
      <c r="O13" s="26">
        <v>205951.1</v>
      </c>
      <c r="P13" s="26"/>
      <c r="Q13" s="26">
        <f t="shared" ref="Q13:Q15" si="3">O13+P13</f>
        <v>205951.1</v>
      </c>
    </row>
    <row r="14" spans="1:17" ht="120" customHeight="1" x14ac:dyDescent="0.25">
      <c r="A14" s="10">
        <v>3</v>
      </c>
      <c r="B14" s="14" t="s">
        <v>13</v>
      </c>
      <c r="C14" s="25" t="s">
        <v>33</v>
      </c>
      <c r="D14" s="4" t="s">
        <v>29</v>
      </c>
      <c r="E14" s="15">
        <f>H14+K14+N14+Q14</f>
        <v>44229.2</v>
      </c>
      <c r="F14" s="15"/>
      <c r="G14" s="15">
        <v>17346.2</v>
      </c>
      <c r="H14" s="15">
        <f t="shared" si="0"/>
        <v>17346.2</v>
      </c>
      <c r="I14" s="15"/>
      <c r="J14" s="15">
        <v>18325</v>
      </c>
      <c r="K14" s="15">
        <f t="shared" si="1"/>
        <v>18325</v>
      </c>
      <c r="L14" s="15"/>
      <c r="M14" s="15">
        <v>4279</v>
      </c>
      <c r="N14" s="15">
        <f t="shared" si="2"/>
        <v>4279</v>
      </c>
      <c r="O14" s="26"/>
      <c r="P14" s="27">
        <v>4279</v>
      </c>
      <c r="Q14" s="27">
        <f t="shared" si="3"/>
        <v>4279</v>
      </c>
    </row>
    <row r="15" spans="1:17" ht="120" customHeight="1" x14ac:dyDescent="0.25">
      <c r="A15" s="3">
        <v>4</v>
      </c>
      <c r="B15" s="14" t="s">
        <v>9</v>
      </c>
      <c r="C15" s="25" t="s">
        <v>34</v>
      </c>
      <c r="D15" s="4" t="s">
        <v>10</v>
      </c>
      <c r="E15" s="15">
        <f>H15+K15+N15+Q15</f>
        <v>290358.8</v>
      </c>
      <c r="F15" s="16">
        <v>53718.7</v>
      </c>
      <c r="G15" s="16"/>
      <c r="H15" s="15">
        <f t="shared" si="0"/>
        <v>53718.7</v>
      </c>
      <c r="I15" s="16">
        <v>83635.3</v>
      </c>
      <c r="J15" s="16"/>
      <c r="K15" s="15">
        <f t="shared" si="1"/>
        <v>83635.3</v>
      </c>
      <c r="L15" s="16">
        <v>76502.399999999994</v>
      </c>
      <c r="M15" s="16"/>
      <c r="N15" s="15">
        <f t="shared" si="2"/>
        <v>76502.399999999994</v>
      </c>
      <c r="O15" s="27">
        <v>76502.399999999994</v>
      </c>
      <c r="P15" s="27"/>
      <c r="Q15" s="27">
        <f t="shared" si="3"/>
        <v>76502.399999999994</v>
      </c>
    </row>
    <row r="16" spans="1:17" s="18" customFormat="1" ht="23.25" customHeight="1" x14ac:dyDescent="0.3">
      <c r="A16" s="19"/>
      <c r="B16" s="20" t="s">
        <v>7</v>
      </c>
      <c r="C16" s="21"/>
      <c r="D16" s="21"/>
      <c r="E16" s="22">
        <f>E12+E13+E14+E15</f>
        <v>3466177.3</v>
      </c>
      <c r="F16" s="22">
        <f>F12+F13+F14+F15</f>
        <v>272015.8</v>
      </c>
      <c r="G16" s="22">
        <f t="shared" ref="G16:Q16" si="4">G12+G13+G14+G15</f>
        <v>17346.2</v>
      </c>
      <c r="H16" s="22">
        <f t="shared" si="4"/>
        <v>289362</v>
      </c>
      <c r="I16" s="22">
        <f t="shared" si="4"/>
        <v>1053974.3</v>
      </c>
      <c r="J16" s="22">
        <f t="shared" si="4"/>
        <v>18325</v>
      </c>
      <c r="K16" s="22">
        <f t="shared" si="4"/>
        <v>1072299.3</v>
      </c>
      <c r="L16" s="22">
        <f t="shared" si="4"/>
        <v>1047979</v>
      </c>
      <c r="M16" s="22">
        <f t="shared" si="4"/>
        <v>4279</v>
      </c>
      <c r="N16" s="22">
        <f t="shared" si="4"/>
        <v>1052258</v>
      </c>
      <c r="O16" s="22">
        <f>O12+O13+O14+O15</f>
        <v>1047979</v>
      </c>
      <c r="P16" s="22">
        <f t="shared" si="4"/>
        <v>4279</v>
      </c>
      <c r="Q16" s="22">
        <f t="shared" si="4"/>
        <v>1052258</v>
      </c>
    </row>
    <row r="18" spans="6:17" x14ac:dyDescent="0.25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7:N8"/>
    <mergeCell ref="O7:Q8"/>
    <mergeCell ref="F9:F10"/>
    <mergeCell ref="G9:G10"/>
    <mergeCell ref="I9:I10"/>
    <mergeCell ref="J9:J10"/>
    <mergeCell ref="L9:L10"/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2025-11-11T12:01:19Z</dcterms:modified>
</cp:coreProperties>
</file>